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0490" windowHeight="6900"/>
  </bookViews>
  <sheets>
    <sheet name="LOT 1 -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 name="_xlnm.Print_Area" localSheetId="1">DQE!$A$1:$E$20</definedName>
    <definedName name="_xlnm.Print_Area" localSheetId="0">'LOT 1 - BPU'!$A$1:$J$21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1" l="1"/>
  <c r="C9" i="2" s="1"/>
  <c r="E9" i="2" s="1"/>
  <c r="G21" i="1" l="1"/>
  <c r="C20" i="2" s="1"/>
  <c r="E20" i="2" s="1"/>
  <c r="G20" i="1"/>
  <c r="C19" i="2" s="1"/>
  <c r="E19" i="2" s="1"/>
  <c r="G19" i="1"/>
  <c r="C18" i="2" s="1"/>
  <c r="E18" i="2" s="1"/>
  <c r="G18" i="1"/>
  <c r="C17" i="2" s="1"/>
  <c r="E17" i="2" s="1"/>
  <c r="G17" i="1"/>
  <c r="C16" i="2" s="1"/>
  <c r="E16" i="2" s="1"/>
  <c r="G16" i="1"/>
  <c r="C15" i="2" s="1"/>
  <c r="E15" i="2" s="1"/>
  <c r="G15" i="1"/>
  <c r="C14" i="2" s="1"/>
  <c r="E14" i="2" s="1"/>
  <c r="G14" i="1"/>
  <c r="C13" i="2" s="1"/>
  <c r="E13" i="2" s="1"/>
  <c r="G13" i="1"/>
  <c r="C12" i="2" s="1"/>
  <c r="E12" i="2" s="1"/>
  <c r="G12" i="1"/>
  <c r="C11" i="2" s="1"/>
  <c r="E11" i="2" s="1"/>
  <c r="G11" i="1"/>
  <c r="C10" i="2" s="1"/>
  <c r="E10" i="2" s="1"/>
  <c r="E21" i="2" l="1"/>
  <c r="E22" i="2" s="1"/>
</calcChain>
</file>

<file path=xl/sharedStrings.xml><?xml version="1.0" encoding="utf-8"?>
<sst xmlns="http://schemas.openxmlformats.org/spreadsheetml/2006/main" count="73" uniqueCount="45">
  <si>
    <t>N° de poste</t>
  </si>
  <si>
    <t>Balise d’orientation triangulaire 15cm x 15cm - Lot de 10</t>
  </si>
  <si>
    <t>Balise d’orientation triangulaire 30cm x 30cm - Lot de 10</t>
  </si>
  <si>
    <t>Boussole</t>
  </si>
  <si>
    <t>4A</t>
  </si>
  <si>
    <t>Boussole de pouce gauche</t>
  </si>
  <si>
    <t>4B</t>
  </si>
  <si>
    <t>Boussole de pouce droit</t>
  </si>
  <si>
    <t>Carton de contrôle - lot de 100</t>
  </si>
  <si>
    <t>Curvimètre mécanique</t>
  </si>
  <si>
    <t>Etui à carte</t>
  </si>
  <si>
    <t>Kit initiation course d’orientation</t>
  </si>
  <si>
    <t xml:space="preserve">Pendule CO </t>
  </si>
  <si>
    <t>Piquets CO</t>
  </si>
  <si>
    <t>Lot n° 1 - Matériel de course d'orientation</t>
  </si>
  <si>
    <t>Désignation de l’article</t>
  </si>
  <si>
    <r>
      <t xml:space="preserve">Délai de livraison (en jours calendaires)
</t>
    </r>
    <r>
      <rPr>
        <i/>
        <sz val="11"/>
        <color theme="1"/>
        <rFont val="Arial"/>
        <family val="2"/>
      </rPr>
      <t>à compter de la date de notification du bon de commande</t>
    </r>
  </si>
  <si>
    <r>
      <t>FRAIS DE LIVRAISON POUR COMMANDE INFERIEURE A 250 € TTC
(</t>
    </r>
    <r>
      <rPr>
        <b/>
        <i/>
        <sz val="10"/>
        <color rgb="FFFF0000"/>
        <rFont val="Arial"/>
        <family val="2"/>
      </rPr>
      <t>prix forfaitaire en € TTC)</t>
    </r>
  </si>
  <si>
    <t>Pince de contrôle - Lot de 10</t>
  </si>
  <si>
    <t>Taux de T.V.A.</t>
  </si>
  <si>
    <t>Unité 
de vente</t>
  </si>
  <si>
    <t>Prix unitaire remisé HT
(en €)</t>
  </si>
  <si>
    <t>ENVIRONNEMENT</t>
  </si>
  <si>
    <t>Taux de remise 
(en %)</t>
  </si>
  <si>
    <t>Pourcentage de remise à appliquer sur le catalogue du fournisseur (Hors BPU)**</t>
  </si>
  <si>
    <t>Nom du candidat :</t>
  </si>
  <si>
    <t>ACCORD-CADRE n° DAF_2026_000025</t>
  </si>
  <si>
    <t>Référence fournisseur</t>
  </si>
  <si>
    <t>Détail Quantitatif Estimé (DQE) sur la durée totale du marché</t>
  </si>
  <si>
    <t>Références pouvant être en partie ou entièrement recyclables ou biodégradables
(O/N)</t>
  </si>
  <si>
    <t>Références intégrant des matières recyclées, réemployées et ou réutilisées
(O/N)</t>
  </si>
  <si>
    <t>Montant total par articles en € HT</t>
  </si>
  <si>
    <t>Candidat :</t>
  </si>
  <si>
    <t>Montant de l'offre HT</t>
  </si>
  <si>
    <r>
      <t>TOTAL DQE en € TTC (</t>
    </r>
    <r>
      <rPr>
        <b/>
        <i/>
        <sz val="11"/>
        <rFont val="Arial"/>
        <family val="2"/>
      </rPr>
      <t>pour analyse du critère prix</t>
    </r>
    <r>
      <rPr>
        <b/>
        <sz val="11"/>
        <rFont val="Arial"/>
        <family val="2"/>
      </rPr>
      <t>)</t>
    </r>
  </si>
  <si>
    <t>Détail Quantitatif Estimé (DQE)</t>
  </si>
  <si>
    <t>** Uniquement dans les rubriques ayant trait à l'objet du lot.</t>
  </si>
  <si>
    <t>le lot</t>
  </si>
  <si>
    <t>l'unité</t>
  </si>
  <si>
    <t>le kit</t>
  </si>
  <si>
    <t>Bordereau de prix unitaires (BPU)</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</si>
  <si>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durée totale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sont à renseigner et seront utilisées pour le jugement du critère développement durable (performance écologique des matériaux) développé à l'article 8-3-2 du Règlement de consultation (RC).</t>
    </r>
  </si>
  <si>
    <t xml:space="preserve">Pour rappel : Le candidat doit proposer un délai réaliste sous peine de se voir appliquer les pénalités prévues à l'article 14.1 du CCAP.
                  </t>
  </si>
  <si>
    <t>Bordereau de prix unitaires</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</si>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</sst>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_ ;\-#,##0\ "/>
    <numFmt numFmtId="166" formatCode="#,##0.00_ ;\-#,##0.00\ "/>
  </numFmts>
  <fonts count="27" x14ac:knownFonts="1">
    <font>
      <sz val="11"/>
      <color theme="1"/>
      <name val="Calibri"/>
      <family val="2"/>
      <scheme val="minor"/>
    </font>
    <font>
      <sz val="10"/>
      <name val="Arial"/>
      <family val="2"/>
    </font>
    <font>
      <sz val="9"/>
      <name val="Arial"/>
      <family val="2"/>
    </font>
    <font>
      <b/>
      <sz val="11"/>
      <color theme="1"/>
      <name val="Arial"/>
      <family val="2"/>
    </font>
    <font>
      <sz val="11"/>
      <color theme="1"/>
      <name val="Arial"/>
      <family val="2"/>
    </font>
    <font>
      <sz val="10"/>
      <color theme="1"/>
      <name val="Arial"/>
      <family val="2"/>
    </font>
    <font>
      <b/>
      <sz val="14"/>
      <color theme="1"/>
      <name val="Arial"/>
      <family val="2"/>
    </font>
    <font>
      <b/>
      <sz val="14"/>
      <color rgb="FF000000"/>
      <name val="Arial"/>
      <family val="2"/>
    </font>
    <font>
      <sz val="11"/>
      <name val="Arial"/>
      <family val="2"/>
    </font>
    <font>
      <i/>
      <sz val="11"/>
      <color theme="1"/>
      <name val="Arial"/>
      <family val="2"/>
    </font>
    <font>
      <b/>
      <sz val="9"/>
      <color rgb="FFFF0000"/>
      <name val="Arial"/>
      <family val="2"/>
    </font>
    <font>
      <b/>
      <sz val="10"/>
      <color rgb="FFFF0000"/>
      <name val="Arial"/>
      <family val="2"/>
    </font>
    <font>
      <b/>
      <i/>
      <sz val="10"/>
      <color rgb="FFFF0000"/>
      <name val="Arial"/>
      <family val="2"/>
    </font>
    <font>
      <sz val="10"/>
      <color rgb="FFFF0000"/>
      <name val="Arial"/>
      <family val="2"/>
    </font>
    <font>
      <b/>
      <sz val="11"/>
      <color rgb="FF000000"/>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i/>
      <sz val="10"/>
      <color rgb="FFFF0000"/>
      <name val="Arial"/>
      <family val="2"/>
    </font>
    <font>
      <i/>
      <sz val="10"/>
      <color theme="1"/>
      <name val="Arial"/>
      <family val="2"/>
    </font>
    <font>
      <b/>
      <u/>
      <sz val="12"/>
      <color rgb="FF000000"/>
      <name val="Arial"/>
      <family val="2"/>
    </font>
    <font>
      <b/>
      <sz val="11"/>
      <name val="Arial"/>
      <family val="2"/>
    </font>
    <font>
      <b/>
      <i/>
      <sz val="11"/>
      <name val="Arial"/>
      <family val="2"/>
    </font>
    <font>
      <sz val="11"/>
      <color theme="1"/>
      <name val="Calibri"/>
      <family val="2"/>
      <scheme val="minor"/>
    </font>
    <font>
      <b/>
      <sz val="11"/>
      <color rgb="FFFF0000"/>
      <name val="Arial"/>
      <family val="2"/>
    </font>
    <font>
      <b/>
      <i/>
      <sz val="11"/>
      <color rgb="FFFF0000"/>
      <name val="Arial"/>
      <family val="2"/>
    </font>
  </fonts>
  <fills count="5">
    <fill>
      <patternFill patternType="none"/>
    </fill>
    <fill>
      <patternFill patternType="gray125"/>
    </fill>
    <fill>
      <patternFill patternType="solid">
        <fgColor theme="4" tint="0.59999389629810485"/>
        <bgColor rgb="FFE5DFEC"/>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s>
  <cellStyleXfs count="6">
    <xf numFmtId="0" fontId="0" fillId="0" borderId="0"/>
    <xf numFmtId="0" fontId="1" fillId="0" borderId="0"/>
    <xf numFmtId="0" fontId="4" fillId="0" borderId="0"/>
    <xf numFmtId="164" fontId="1" fillId="0" borderId="0" applyFont="0" applyFill="0" applyBorder="0" applyAlignment="0" applyProtection="0"/>
    <xf numFmtId="0" fontId="1" fillId="0" borderId="0"/>
    <xf numFmtId="9" fontId="24" fillId="0" borderId="0" applyFont="0" applyFill="0" applyBorder="0" applyAlignment="0" applyProtection="0"/>
  </cellStyleXfs>
  <cellXfs count="104">
    <xf numFmtId="0" fontId="0" fillId="0" borderId="0" xfId="0"/>
    <xf numFmtId="0" fontId="2" fillId="0" borderId="0" xfId="1" applyFont="1"/>
    <xf numFmtId="0" fontId="2" fillId="0" borderId="0" xfId="1" applyFont="1" applyAlignment="1">
      <alignment vertical="center" wrapText="1"/>
    </xf>
    <xf numFmtId="0" fontId="2" fillId="0" borderId="0" xfId="1" applyFont="1" applyBorder="1" applyAlignment="1">
      <alignment vertical="center" wrapText="1"/>
    </xf>
    <xf numFmtId="0" fontId="4" fillId="0" borderId="2" xfId="1" applyFont="1" applyBorder="1" applyAlignment="1">
      <alignment vertical="center" wrapText="1"/>
    </xf>
    <xf numFmtId="165" fontId="8" fillId="0" borderId="1" xfId="3" applyNumberFormat="1" applyFont="1" applyFill="1" applyBorder="1" applyAlignment="1">
      <alignment horizontal="center" vertical="center" wrapText="1"/>
    </xf>
    <xf numFmtId="0" fontId="8" fillId="0" borderId="2" xfId="1" applyFont="1" applyBorder="1" applyAlignment="1">
      <alignment vertical="center" wrapText="1"/>
    </xf>
    <xf numFmtId="0" fontId="8" fillId="0" borderId="6" xfId="1" applyFont="1" applyBorder="1" applyAlignment="1">
      <alignment vertical="center" wrapText="1"/>
    </xf>
    <xf numFmtId="165" fontId="8" fillId="0" borderId="5" xfId="3"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4" fillId="0" borderId="0" xfId="0" applyFont="1" applyProtection="1">
      <protection locked="0"/>
    </xf>
    <xf numFmtId="0" fontId="10" fillId="0" borderId="0" xfId="4" applyFont="1" applyBorder="1" applyAlignment="1">
      <alignment vertical="center" wrapText="1"/>
    </xf>
    <xf numFmtId="165" fontId="8" fillId="0" borderId="3" xfId="3" applyNumberFormat="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165" fontId="8" fillId="0" borderId="0" xfId="3" applyNumberFormat="1" applyFont="1" applyFill="1" applyBorder="1" applyAlignment="1">
      <alignment horizontal="center" vertical="center" wrapText="1"/>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horizontal="center"/>
      <protection locked="0"/>
    </xf>
    <xf numFmtId="0" fontId="13" fillId="0" borderId="0" xfId="0" applyFont="1" applyBorder="1" applyAlignment="1" applyProtection="1">
      <alignment horizontal="left" vertical="top" wrapText="1"/>
      <protection locked="0"/>
    </xf>
    <xf numFmtId="10" fontId="5" fillId="0" borderId="0" xfId="0" applyNumberFormat="1" applyFont="1" applyBorder="1" applyAlignment="1" applyProtection="1">
      <alignment horizontal="center" vertical="center" wrapText="1"/>
      <protection locked="0"/>
    </xf>
    <xf numFmtId="0" fontId="5" fillId="0" borderId="0" xfId="0" applyFont="1" applyBorder="1" applyAlignment="1" applyProtection="1">
      <alignment horizontal="left" vertical="top" wrapText="1"/>
      <protection locked="0"/>
    </xf>
    <xf numFmtId="0" fontId="3" fillId="2" borderId="11" xfId="2" applyFont="1" applyFill="1" applyBorder="1" applyAlignment="1">
      <alignment horizontal="center" vertical="center" wrapText="1"/>
    </xf>
    <xf numFmtId="0" fontId="3" fillId="3"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4" fillId="0" borderId="14" xfId="1" applyFont="1" applyBorder="1" applyAlignment="1">
      <alignment horizontal="center" vertical="center" wrapText="1"/>
    </xf>
    <xf numFmtId="0" fontId="4" fillId="0" borderId="17" xfId="1"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4" fillId="0" borderId="15" xfId="1" applyFont="1" applyBorder="1" applyAlignment="1">
      <alignment horizontal="center" vertical="center" wrapText="1"/>
    </xf>
    <xf numFmtId="0" fontId="4" fillId="0" borderId="18" xfId="1" applyFont="1" applyBorder="1" applyAlignment="1">
      <alignment horizontal="center" vertical="center" wrapText="1"/>
    </xf>
    <xf numFmtId="0" fontId="15" fillId="0" borderId="0" xfId="0" applyFont="1" applyAlignment="1" applyProtection="1">
      <alignment horizontal="center" vertical="center"/>
      <protection locked="0"/>
    </xf>
    <xf numFmtId="0" fontId="3" fillId="4" borderId="19" xfId="0" applyFont="1" applyFill="1" applyBorder="1" applyAlignment="1" applyProtection="1">
      <alignment horizontal="center" vertical="center" wrapText="1"/>
      <protection locked="0"/>
    </xf>
    <xf numFmtId="0" fontId="3" fillId="4" borderId="13" xfId="0" applyFont="1" applyFill="1" applyBorder="1" applyAlignment="1" applyProtection="1">
      <alignment horizontal="center" vertical="center" wrapText="1"/>
      <protection locked="0"/>
    </xf>
    <xf numFmtId="0" fontId="2" fillId="0" borderId="22" xfId="1" applyFont="1" applyBorder="1"/>
    <xf numFmtId="0" fontId="4" fillId="3" borderId="2" xfId="1" applyFont="1" applyFill="1" applyBorder="1" applyAlignment="1" applyProtection="1">
      <alignment horizontal="center" vertical="center" wrapText="1"/>
      <protection locked="0"/>
    </xf>
    <xf numFmtId="0" fontId="4" fillId="3" borderId="6" xfId="1" applyFont="1" applyFill="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2" fillId="0" borderId="0" xfId="1" applyFont="1" applyAlignment="1">
      <alignment vertical="center"/>
    </xf>
    <xf numFmtId="0" fontId="15" fillId="3" borderId="0" xfId="0" applyFont="1" applyFill="1" applyAlignment="1" applyProtection="1">
      <alignment horizontal="center" vertical="center"/>
      <protection locked="0"/>
    </xf>
    <xf numFmtId="0" fontId="3" fillId="0" borderId="0" xfId="0" applyFont="1" applyFill="1" applyBorder="1" applyAlignment="1" applyProtection="1">
      <alignment horizontal="center" vertical="center" wrapText="1"/>
      <protection locked="0"/>
    </xf>
    <xf numFmtId="0" fontId="8" fillId="0" borderId="0" xfId="1" applyFont="1" applyFill="1" applyBorder="1" applyAlignment="1">
      <alignment vertical="center" wrapText="1"/>
    </xf>
    <xf numFmtId="0" fontId="15"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3" fillId="2" borderId="19" xfId="2" applyFont="1" applyFill="1" applyBorder="1" applyAlignment="1">
      <alignment horizontal="center" vertical="center" wrapText="1"/>
    </xf>
    <xf numFmtId="0" fontId="4" fillId="0" borderId="1" xfId="1" applyFont="1" applyBorder="1" applyAlignment="1">
      <alignment vertical="center" wrapText="1"/>
    </xf>
    <xf numFmtId="0" fontId="8" fillId="0" borderId="1" xfId="1" applyFont="1" applyBorder="1" applyAlignment="1">
      <alignment vertical="center" wrapText="1"/>
    </xf>
    <xf numFmtId="0" fontId="8" fillId="0" borderId="5" xfId="1" applyFont="1" applyBorder="1" applyAlignment="1">
      <alignment vertical="center" wrapText="1"/>
    </xf>
    <xf numFmtId="166" fontId="8" fillId="0" borderId="15" xfId="3" applyNumberFormat="1" applyFont="1" applyFill="1" applyBorder="1" applyAlignment="1">
      <alignment horizontal="center" vertical="center" wrapText="1"/>
    </xf>
    <xf numFmtId="166" fontId="8" fillId="0" borderId="18" xfId="3" applyNumberFormat="1" applyFont="1" applyFill="1" applyBorder="1" applyAlignment="1">
      <alignment horizontal="center" vertical="center" wrapText="1"/>
    </xf>
    <xf numFmtId="2" fontId="4" fillId="0" borderId="1" xfId="1" applyNumberFormat="1" applyFont="1" applyBorder="1" applyAlignment="1">
      <alignment horizontal="center" vertical="center" wrapText="1"/>
    </xf>
    <xf numFmtId="2" fontId="4" fillId="0" borderId="5" xfId="1" applyNumberFormat="1" applyFont="1" applyBorder="1" applyAlignment="1">
      <alignment horizontal="center" vertical="center" wrapText="1"/>
    </xf>
    <xf numFmtId="166" fontId="8" fillId="0" borderId="13" xfId="1" applyNumberFormat="1" applyFont="1" applyFill="1" applyBorder="1" applyAlignment="1">
      <alignment horizontal="center" vertical="center" wrapText="1"/>
    </xf>
    <xf numFmtId="166" fontId="22" fillId="3" borderId="18" xfId="1" applyNumberFormat="1" applyFont="1" applyFill="1" applyBorder="1" applyAlignment="1">
      <alignment horizontal="center" vertical="center" wrapText="1"/>
    </xf>
    <xf numFmtId="0" fontId="2" fillId="0" borderId="0" xfId="1" applyFont="1" applyAlignment="1">
      <alignment horizontal="center" vertical="center"/>
    </xf>
    <xf numFmtId="0" fontId="8" fillId="0" borderId="0" xfId="1" applyFont="1" applyBorder="1" applyAlignment="1">
      <alignment horizontal="center" vertical="center" wrapText="1"/>
    </xf>
    <xf numFmtId="0" fontId="2" fillId="0" borderId="0" xfId="1" applyFont="1" applyAlignment="1">
      <alignment horizontal="center"/>
    </xf>
    <xf numFmtId="0" fontId="19" fillId="0" borderId="0" xfId="0" applyFont="1" applyBorder="1" applyAlignment="1" applyProtection="1">
      <alignment vertical="top" wrapText="1"/>
      <protection locked="0"/>
    </xf>
    <xf numFmtId="0" fontId="4" fillId="0" borderId="4"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7" fillId="0" borderId="0" xfId="0" applyFont="1" applyAlignment="1" applyProtection="1">
      <alignment horizontal="center" vertical="center"/>
      <protection locked="0"/>
    </xf>
    <xf numFmtId="0" fontId="4" fillId="3" borderId="2" xfId="1" applyFont="1" applyFill="1" applyBorder="1" applyAlignment="1" applyProtection="1">
      <alignment vertical="center" wrapText="1"/>
      <protection locked="0"/>
    </xf>
    <xf numFmtId="10" fontId="4" fillId="3" borderId="2" xfId="1" applyNumberFormat="1" applyFont="1" applyFill="1" applyBorder="1" applyAlignment="1" applyProtection="1">
      <alignment vertical="center" wrapText="1"/>
      <protection locked="0"/>
    </xf>
    <xf numFmtId="0" fontId="8" fillId="3" borderId="2" xfId="1" applyFont="1" applyFill="1" applyBorder="1" applyAlignment="1" applyProtection="1">
      <alignment vertical="center" wrapText="1"/>
      <protection locked="0"/>
    </xf>
    <xf numFmtId="10" fontId="8" fillId="3" borderId="2" xfId="1" applyNumberFormat="1" applyFont="1" applyFill="1" applyBorder="1" applyAlignment="1" applyProtection="1">
      <alignment vertical="center" wrapText="1"/>
      <protection locked="0"/>
    </xf>
    <xf numFmtId="0" fontId="4" fillId="3" borderId="4" xfId="1" applyFont="1" applyFill="1" applyBorder="1" applyAlignment="1" applyProtection="1">
      <alignment vertical="center" wrapText="1"/>
      <protection locked="0"/>
    </xf>
    <xf numFmtId="10" fontId="4" fillId="3" borderId="4" xfId="1" applyNumberFormat="1" applyFont="1" applyFill="1" applyBorder="1" applyAlignment="1" applyProtection="1">
      <alignment vertical="center" wrapText="1"/>
      <protection locked="0"/>
    </xf>
    <xf numFmtId="0" fontId="8" fillId="3" borderId="6" xfId="1" applyFont="1" applyFill="1" applyBorder="1" applyAlignment="1" applyProtection="1">
      <alignment vertical="center" wrapText="1"/>
      <protection locked="0"/>
    </xf>
    <xf numFmtId="10" fontId="8" fillId="3" borderId="6" xfId="1" applyNumberFormat="1" applyFont="1" applyFill="1" applyBorder="1" applyAlignment="1" applyProtection="1">
      <alignment vertical="center" wrapText="1"/>
      <protection locked="0"/>
    </xf>
    <xf numFmtId="10" fontId="8" fillId="3" borderId="1" xfId="5" applyNumberFormat="1" applyFont="1" applyFill="1" applyBorder="1" applyAlignment="1" applyProtection="1">
      <alignment horizontal="center" vertical="center" wrapText="1"/>
      <protection locked="0"/>
    </xf>
    <xf numFmtId="166" fontId="8" fillId="3" borderId="1" xfId="3" applyNumberFormat="1" applyFont="1" applyFill="1" applyBorder="1" applyAlignment="1" applyProtection="1">
      <alignment horizontal="center" vertical="center" wrapText="1"/>
      <protection locked="0"/>
    </xf>
    <xf numFmtId="165" fontId="8" fillId="3" borderId="1" xfId="3"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20" fillId="0" borderId="9" xfId="0" applyFont="1" applyBorder="1" applyAlignment="1" applyProtection="1">
      <alignment horizontal="left" vertical="top" wrapText="1"/>
      <protection locked="0"/>
    </xf>
    <xf numFmtId="0" fontId="20" fillId="0" borderId="0" xfId="0" applyFont="1" applyBorder="1" applyAlignment="1" applyProtection="1">
      <alignment horizontal="left" vertical="top" wrapText="1"/>
      <protection locked="0"/>
    </xf>
    <xf numFmtId="0" fontId="19" fillId="0" borderId="7" xfId="0" applyFont="1" applyBorder="1" applyAlignment="1" applyProtection="1">
      <alignment horizontal="left" vertical="top" wrapText="1"/>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11" fillId="0" borderId="1" xfId="4" applyFont="1" applyFill="1" applyBorder="1" applyAlignment="1">
      <alignment horizontal="center" vertical="center" wrapText="1"/>
    </xf>
    <xf numFmtId="0" fontId="15" fillId="4"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14" fillId="0" borderId="0" xfId="0" applyFont="1" applyBorder="1" applyAlignment="1" applyProtection="1">
      <alignment horizontal="center" vertical="center" wrapText="1"/>
      <protection locked="0"/>
    </xf>
    <xf numFmtId="0" fontId="15" fillId="3" borderId="0" xfId="0" applyFont="1" applyFill="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0" fontId="8" fillId="0" borderId="19" xfId="1" applyFont="1" applyBorder="1" applyAlignment="1">
      <alignment horizontal="center" vertical="center" wrapText="1"/>
    </xf>
    <xf numFmtId="0" fontId="8" fillId="0" borderId="12" xfId="1" applyFont="1" applyBorder="1" applyAlignment="1">
      <alignment horizontal="center" vertical="center" wrapText="1"/>
    </xf>
    <xf numFmtId="0" fontId="22" fillId="3" borderId="17" xfId="1" applyFont="1" applyFill="1" applyBorder="1" applyAlignment="1">
      <alignment horizontal="center" vertical="center" wrapText="1"/>
    </xf>
    <xf numFmtId="0" fontId="22" fillId="3" borderId="5" xfId="1" applyFont="1" applyFill="1" applyBorder="1" applyAlignment="1">
      <alignment horizontal="center" vertical="center" wrapText="1"/>
    </xf>
    <xf numFmtId="0" fontId="4" fillId="0" borderId="10" xfId="1" applyFont="1" applyBorder="1" applyAlignment="1" applyProtection="1">
      <alignment vertical="center" wrapText="1"/>
      <protection locked="0"/>
    </xf>
    <xf numFmtId="0" fontId="4" fillId="0" borderId="15" xfId="1" applyFont="1" applyBorder="1" applyAlignment="1" applyProtection="1">
      <alignment vertical="center" wrapText="1"/>
      <protection locked="0"/>
    </xf>
    <xf numFmtId="0" fontId="8" fillId="0" borderId="10" xfId="1" applyFont="1" applyBorder="1" applyAlignment="1" applyProtection="1">
      <alignment vertical="center" wrapText="1"/>
      <protection locked="0"/>
    </xf>
    <xf numFmtId="0" fontId="8" fillId="0" borderId="15" xfId="1" applyFont="1" applyBorder="1" applyAlignment="1" applyProtection="1">
      <alignment vertical="center" wrapText="1"/>
      <protection locked="0"/>
    </xf>
    <xf numFmtId="0" fontId="4" fillId="0" borderId="20" xfId="1" applyFont="1" applyBorder="1" applyAlignment="1" applyProtection="1">
      <alignment vertical="center" wrapText="1"/>
      <protection locked="0"/>
    </xf>
    <xf numFmtId="0" fontId="4" fillId="0" borderId="16" xfId="1" applyFont="1" applyBorder="1" applyAlignment="1" applyProtection="1">
      <alignment vertical="center" wrapText="1"/>
      <protection locked="0"/>
    </xf>
    <xf numFmtId="0" fontId="8" fillId="0" borderId="21" xfId="1" applyFont="1" applyBorder="1" applyAlignment="1" applyProtection="1">
      <alignment vertical="center" wrapText="1"/>
      <protection locked="0"/>
    </xf>
    <xf numFmtId="0" fontId="8" fillId="0" borderId="18" xfId="1" applyFont="1" applyBorder="1" applyAlignment="1" applyProtection="1">
      <alignment vertical="center" wrapText="1"/>
      <protection locked="0"/>
    </xf>
  </cellXfs>
  <cellStyles count="6">
    <cellStyle name="Milliers 2" xfId="3"/>
    <cellStyle name="Normal" xfId="0" builtinId="0"/>
    <cellStyle name="Normal 2" xfId="1"/>
    <cellStyle name="Normal 3" xfId="2"/>
    <cellStyle name="Normal 4" xfId="4"/>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M30"/>
  <sheetViews>
    <sheetView tabSelected="1" zoomScaleNormal="100" workbookViewId="0">
      <selection activeCell="K25" sqref="K25"/>
    </sheetView>
  </sheetViews>
  <sheetFormatPr baseColWidth="10" defaultColWidth="11.42578125" defaultRowHeight="12" x14ac:dyDescent="0.2"/>
  <cols>
    <col min="1" max="1" width="10.140625" style="1" customWidth="1"/>
    <col min="2" max="2" width="13.5703125" style="1" customWidth="1"/>
    <col min="3" max="3" width="52.85546875" style="1" customWidth="1"/>
    <col min="4" max="4" width="12" style="59" customWidth="1"/>
    <col min="5" max="5" width="22" style="1" customWidth="1"/>
    <col min="6" max="6" width="13.7109375" style="1" customWidth="1"/>
    <col min="7" max="7" width="17" style="1" bestFit="1" customWidth="1"/>
    <col min="8" max="8" width="5.28515625" style="1" customWidth="1"/>
    <col min="9" max="9" width="17.28515625" style="1" customWidth="1"/>
    <col min="10" max="10" width="5.140625" style="1" customWidth="1"/>
    <col min="11" max="11" width="29.85546875" style="1" customWidth="1"/>
    <col min="12" max="12" width="30.42578125" style="1" customWidth="1"/>
    <col min="13" max="16384" width="11.42578125" style="1"/>
  </cols>
  <sheetData>
    <row r="1" spans="1:13" ht="23.25" customHeight="1" x14ac:dyDescent="0.2">
      <c r="A1" s="83" t="s">
        <v>14</v>
      </c>
      <c r="B1" s="83"/>
      <c r="C1" s="83"/>
      <c r="D1" s="83"/>
      <c r="E1" s="83"/>
      <c r="F1" s="83"/>
      <c r="G1" s="83"/>
      <c r="H1" s="83"/>
      <c r="I1" s="16"/>
      <c r="J1" s="16"/>
    </row>
    <row r="2" spans="1:13" ht="24" customHeight="1" x14ac:dyDescent="0.2">
      <c r="A2" s="83" t="s">
        <v>26</v>
      </c>
      <c r="B2" s="83"/>
      <c r="C2" s="83"/>
      <c r="D2" s="83"/>
      <c r="E2" s="83"/>
      <c r="F2" s="83"/>
      <c r="G2" s="83"/>
      <c r="H2" s="83"/>
      <c r="I2" s="16"/>
      <c r="J2" s="16"/>
    </row>
    <row r="3" spans="1:13" ht="32.25" customHeight="1" x14ac:dyDescent="0.2">
      <c r="A3" s="84" t="s">
        <v>43</v>
      </c>
      <c r="B3" s="84"/>
      <c r="C3" s="84"/>
      <c r="D3" s="84"/>
      <c r="E3" s="84"/>
      <c r="F3" s="84"/>
      <c r="G3" s="84"/>
      <c r="H3" s="84"/>
      <c r="I3" s="17"/>
      <c r="J3" s="17"/>
      <c r="K3" s="2"/>
      <c r="L3" s="2"/>
      <c r="M3" s="2"/>
    </row>
    <row r="4" spans="1:13" ht="32.25" customHeight="1" x14ac:dyDescent="0.2">
      <c r="A4" s="87" t="s">
        <v>25</v>
      </c>
      <c r="B4" s="87"/>
      <c r="C4" s="65"/>
      <c r="D4" s="45"/>
      <c r="E4" s="17"/>
      <c r="F4" s="17"/>
      <c r="G4" s="17"/>
      <c r="H4" s="17"/>
      <c r="I4" s="17"/>
      <c r="J4" s="17"/>
      <c r="K4" s="2"/>
      <c r="L4" s="2"/>
      <c r="M4" s="2"/>
    </row>
    <row r="5" spans="1:13" ht="107.25" customHeight="1" x14ac:dyDescent="0.2">
      <c r="A5" s="90" t="s">
        <v>41</v>
      </c>
      <c r="B5" s="91"/>
      <c r="C5" s="91"/>
      <c r="D5" s="91"/>
      <c r="E5" s="91"/>
      <c r="F5" s="91"/>
      <c r="G5" s="91"/>
      <c r="H5" s="91"/>
      <c r="I5" s="91"/>
      <c r="J5" s="91"/>
      <c r="K5" s="91"/>
      <c r="L5" s="91"/>
      <c r="M5" s="2"/>
    </row>
    <row r="6" spans="1:13" ht="13.5" customHeight="1" x14ac:dyDescent="0.2">
      <c r="A6" s="33"/>
      <c r="B6" s="33"/>
      <c r="C6" s="33"/>
      <c r="D6" s="44"/>
      <c r="E6" s="33"/>
      <c r="F6" s="33"/>
      <c r="G6" s="33"/>
      <c r="H6" s="33"/>
      <c r="I6" s="33"/>
      <c r="J6" s="33"/>
      <c r="K6" s="33"/>
      <c r="L6" s="33"/>
      <c r="M6" s="2"/>
    </row>
    <row r="7" spans="1:13" ht="32.25" customHeight="1" x14ac:dyDescent="0.2">
      <c r="A7" s="17"/>
      <c r="B7" s="17"/>
      <c r="C7" s="89" t="s">
        <v>40</v>
      </c>
      <c r="D7" s="89"/>
      <c r="E7" s="89"/>
      <c r="F7" s="89"/>
      <c r="I7" s="17"/>
      <c r="J7" s="17"/>
      <c r="K7" s="86" t="s">
        <v>22</v>
      </c>
      <c r="L7" s="86"/>
      <c r="M7" s="2"/>
    </row>
    <row r="8" spans="1:13" ht="14.25" customHeight="1" thickBot="1" x14ac:dyDescent="0.25">
      <c r="A8" s="40"/>
      <c r="B8" s="40"/>
      <c r="C8" s="40"/>
      <c r="D8" s="57"/>
      <c r="E8" s="40"/>
      <c r="F8" s="40"/>
      <c r="G8" s="40"/>
      <c r="H8" s="40"/>
      <c r="I8" s="40"/>
      <c r="J8" s="40"/>
      <c r="K8" s="2"/>
      <c r="L8" s="2"/>
      <c r="M8" s="2"/>
    </row>
    <row r="9" spans="1:13" ht="90" x14ac:dyDescent="0.2">
      <c r="A9" s="25" t="s">
        <v>0</v>
      </c>
      <c r="B9" s="26" t="s">
        <v>27</v>
      </c>
      <c r="C9" s="26" t="s">
        <v>15</v>
      </c>
      <c r="D9" s="26" t="s">
        <v>20</v>
      </c>
      <c r="E9" s="26" t="s">
        <v>44</v>
      </c>
      <c r="F9" s="26" t="s">
        <v>23</v>
      </c>
      <c r="G9" s="27" t="s">
        <v>21</v>
      </c>
      <c r="H9" s="20"/>
      <c r="I9" s="9" t="s">
        <v>28</v>
      </c>
      <c r="J9" s="42"/>
      <c r="K9" s="34" t="s">
        <v>29</v>
      </c>
      <c r="L9" s="35" t="s">
        <v>30</v>
      </c>
    </row>
    <row r="10" spans="1:13" s="2" customFormat="1" ht="21.95" customHeight="1" x14ac:dyDescent="0.25">
      <c r="A10" s="28">
        <v>1</v>
      </c>
      <c r="B10" s="37"/>
      <c r="C10" s="4" t="s">
        <v>1</v>
      </c>
      <c r="D10" s="61" t="s">
        <v>37</v>
      </c>
      <c r="E10" s="66"/>
      <c r="F10" s="67"/>
      <c r="G10" s="31" t="str">
        <f t="shared" ref="G10:G21" si="0">IF(E10="","",ROUND((E10-(E10*F10)),2))</f>
        <v/>
      </c>
      <c r="H10" s="20"/>
      <c r="I10" s="5">
        <v>365</v>
      </c>
      <c r="J10" s="15"/>
      <c r="K10" s="96"/>
      <c r="L10" s="97"/>
    </row>
    <row r="11" spans="1:13" s="2" customFormat="1" ht="21.95" customHeight="1" x14ac:dyDescent="0.25">
      <c r="A11" s="28">
        <v>2</v>
      </c>
      <c r="B11" s="37"/>
      <c r="C11" s="4" t="s">
        <v>2</v>
      </c>
      <c r="D11" s="61" t="s">
        <v>37</v>
      </c>
      <c r="E11" s="66"/>
      <c r="F11" s="67"/>
      <c r="G11" s="31" t="str">
        <f t="shared" si="0"/>
        <v/>
      </c>
      <c r="H11" s="20"/>
      <c r="I11" s="5">
        <v>385</v>
      </c>
      <c r="J11" s="15"/>
      <c r="K11" s="96"/>
      <c r="L11" s="97"/>
    </row>
    <row r="12" spans="1:13" s="2" customFormat="1" ht="21.95" customHeight="1" x14ac:dyDescent="0.25">
      <c r="A12" s="28">
        <v>3</v>
      </c>
      <c r="B12" s="37"/>
      <c r="C12" s="4" t="s">
        <v>3</v>
      </c>
      <c r="D12" s="62" t="s">
        <v>38</v>
      </c>
      <c r="E12" s="66"/>
      <c r="F12" s="67"/>
      <c r="G12" s="31" t="str">
        <f t="shared" si="0"/>
        <v/>
      </c>
      <c r="H12" s="20"/>
      <c r="I12" s="5">
        <v>5285</v>
      </c>
      <c r="J12" s="15"/>
      <c r="K12" s="96"/>
      <c r="L12" s="97"/>
    </row>
    <row r="13" spans="1:13" s="2" customFormat="1" ht="21.95" customHeight="1" x14ac:dyDescent="0.25">
      <c r="A13" s="28" t="s">
        <v>4</v>
      </c>
      <c r="B13" s="37"/>
      <c r="C13" s="4" t="s">
        <v>5</v>
      </c>
      <c r="D13" s="62" t="s">
        <v>38</v>
      </c>
      <c r="E13" s="66"/>
      <c r="F13" s="67"/>
      <c r="G13" s="31" t="str">
        <f t="shared" si="0"/>
        <v/>
      </c>
      <c r="H13" s="20"/>
      <c r="I13" s="5">
        <v>85</v>
      </c>
      <c r="J13" s="15"/>
      <c r="K13" s="96"/>
      <c r="L13" s="97"/>
    </row>
    <row r="14" spans="1:13" s="2" customFormat="1" ht="21.95" customHeight="1" x14ac:dyDescent="0.25">
      <c r="A14" s="28" t="s">
        <v>6</v>
      </c>
      <c r="B14" s="37"/>
      <c r="C14" s="4" t="s">
        <v>7</v>
      </c>
      <c r="D14" s="62" t="s">
        <v>38</v>
      </c>
      <c r="E14" s="66"/>
      <c r="F14" s="67"/>
      <c r="G14" s="31" t="str">
        <f t="shared" si="0"/>
        <v/>
      </c>
      <c r="H14" s="20"/>
      <c r="I14" s="5">
        <v>130</v>
      </c>
      <c r="J14" s="15"/>
      <c r="K14" s="96"/>
      <c r="L14" s="97"/>
    </row>
    <row r="15" spans="1:13" s="2" customFormat="1" ht="21.95" customHeight="1" x14ac:dyDescent="0.25">
      <c r="A15" s="28">
        <v>5</v>
      </c>
      <c r="B15" s="37"/>
      <c r="C15" s="4" t="s">
        <v>8</v>
      </c>
      <c r="D15" s="62" t="s">
        <v>37</v>
      </c>
      <c r="E15" s="66"/>
      <c r="F15" s="67"/>
      <c r="G15" s="31" t="str">
        <f t="shared" si="0"/>
        <v/>
      </c>
      <c r="H15" s="20"/>
      <c r="I15" s="5">
        <v>1285</v>
      </c>
      <c r="J15" s="15"/>
      <c r="K15" s="96"/>
      <c r="L15" s="97"/>
    </row>
    <row r="16" spans="1:13" s="2" customFormat="1" ht="21.95" customHeight="1" x14ac:dyDescent="0.25">
      <c r="A16" s="28">
        <v>6</v>
      </c>
      <c r="B16" s="37"/>
      <c r="C16" s="6" t="s">
        <v>9</v>
      </c>
      <c r="D16" s="63" t="s">
        <v>38</v>
      </c>
      <c r="E16" s="68"/>
      <c r="F16" s="69"/>
      <c r="G16" s="31" t="str">
        <f t="shared" si="0"/>
        <v/>
      </c>
      <c r="H16" s="20"/>
      <c r="I16" s="5">
        <v>30</v>
      </c>
      <c r="J16" s="15"/>
      <c r="K16" s="98"/>
      <c r="L16" s="99"/>
    </row>
    <row r="17" spans="1:12" s="2" customFormat="1" ht="21.95" customHeight="1" x14ac:dyDescent="0.25">
      <c r="A17" s="28">
        <v>7</v>
      </c>
      <c r="B17" s="37"/>
      <c r="C17" s="4" t="s">
        <v>10</v>
      </c>
      <c r="D17" s="62" t="s">
        <v>38</v>
      </c>
      <c r="E17" s="66"/>
      <c r="F17" s="67"/>
      <c r="G17" s="31" t="str">
        <f t="shared" si="0"/>
        <v/>
      </c>
      <c r="H17" s="20"/>
      <c r="I17" s="5">
        <v>300</v>
      </c>
      <c r="J17" s="15"/>
      <c r="K17" s="96"/>
      <c r="L17" s="97"/>
    </row>
    <row r="18" spans="1:12" s="2" customFormat="1" ht="21.95" customHeight="1" x14ac:dyDescent="0.25">
      <c r="A18" s="28">
        <v>8</v>
      </c>
      <c r="B18" s="37"/>
      <c r="C18" s="4" t="s">
        <v>11</v>
      </c>
      <c r="D18" s="62" t="s">
        <v>39</v>
      </c>
      <c r="E18" s="66"/>
      <c r="F18" s="67"/>
      <c r="G18" s="31" t="str">
        <f t="shared" si="0"/>
        <v/>
      </c>
      <c r="H18" s="20"/>
      <c r="I18" s="5">
        <v>20</v>
      </c>
      <c r="J18" s="15"/>
      <c r="K18" s="96"/>
      <c r="L18" s="97"/>
    </row>
    <row r="19" spans="1:12" s="2" customFormat="1" ht="21.95" customHeight="1" x14ac:dyDescent="0.25">
      <c r="A19" s="28">
        <v>9</v>
      </c>
      <c r="B19" s="37"/>
      <c r="C19" s="6" t="s">
        <v>12</v>
      </c>
      <c r="D19" s="63" t="s">
        <v>38</v>
      </c>
      <c r="E19" s="68"/>
      <c r="F19" s="69"/>
      <c r="G19" s="31" t="str">
        <f t="shared" si="0"/>
        <v/>
      </c>
      <c r="H19" s="20"/>
      <c r="I19" s="5">
        <v>15</v>
      </c>
      <c r="J19" s="15"/>
      <c r="K19" s="98"/>
      <c r="L19" s="99"/>
    </row>
    <row r="20" spans="1:12" s="2" customFormat="1" ht="21.95" customHeight="1" x14ac:dyDescent="0.25">
      <c r="A20" s="28">
        <v>10</v>
      </c>
      <c r="B20" s="37"/>
      <c r="C20" s="4" t="s">
        <v>18</v>
      </c>
      <c r="D20" s="61" t="s">
        <v>37</v>
      </c>
      <c r="E20" s="70"/>
      <c r="F20" s="71"/>
      <c r="G20" s="31" t="str">
        <f t="shared" si="0"/>
        <v/>
      </c>
      <c r="H20" s="20"/>
      <c r="I20" s="12">
        <v>625</v>
      </c>
      <c r="J20" s="15"/>
      <c r="K20" s="100"/>
      <c r="L20" s="101"/>
    </row>
    <row r="21" spans="1:12" s="2" customFormat="1" ht="21.95" customHeight="1" thickBot="1" x14ac:dyDescent="0.3">
      <c r="A21" s="29">
        <v>11</v>
      </c>
      <c r="B21" s="38"/>
      <c r="C21" s="7" t="s">
        <v>13</v>
      </c>
      <c r="D21" s="64" t="s">
        <v>38</v>
      </c>
      <c r="E21" s="72"/>
      <c r="F21" s="73"/>
      <c r="G21" s="32" t="str">
        <f t="shared" si="0"/>
        <v/>
      </c>
      <c r="H21" s="20"/>
      <c r="I21" s="8">
        <v>340</v>
      </c>
      <c r="J21" s="15"/>
      <c r="K21" s="102"/>
      <c r="L21" s="103"/>
    </row>
    <row r="22" spans="1:12" s="2" customFormat="1" ht="12" customHeight="1" x14ac:dyDescent="0.2">
      <c r="A22" s="13"/>
      <c r="B22" s="13"/>
      <c r="C22" s="14"/>
      <c r="D22" s="58"/>
      <c r="E22" s="14"/>
      <c r="F22" s="14"/>
      <c r="G22" s="14"/>
      <c r="H22" s="14"/>
      <c r="I22" s="14"/>
      <c r="J22" s="43"/>
      <c r="K22" s="1"/>
    </row>
    <row r="23" spans="1:12" s="2" customFormat="1" ht="33.75" customHeight="1" x14ac:dyDescent="0.25">
      <c r="A23" s="13"/>
      <c r="B23" s="13"/>
      <c r="C23" s="14"/>
      <c r="D23" s="58"/>
      <c r="E23" s="30" t="s">
        <v>19</v>
      </c>
      <c r="F23" s="74"/>
      <c r="H23" s="3"/>
      <c r="J23" s="15"/>
    </row>
    <row r="24" spans="1:12" s="2" customFormat="1" ht="10.5" customHeight="1" x14ac:dyDescent="0.25">
      <c r="A24" s="13"/>
      <c r="B24" s="13"/>
      <c r="C24" s="14"/>
      <c r="D24" s="58"/>
      <c r="E24" s="14"/>
      <c r="F24" s="88"/>
      <c r="G24" s="88"/>
      <c r="H24" s="14"/>
      <c r="I24" s="15"/>
      <c r="J24" s="15"/>
    </row>
    <row r="25" spans="1:12" ht="26.25" customHeight="1" x14ac:dyDescent="0.2">
      <c r="A25" s="85" t="s">
        <v>17</v>
      </c>
      <c r="B25" s="85"/>
      <c r="C25" s="85"/>
      <c r="D25" s="85"/>
      <c r="E25" s="85"/>
      <c r="F25" s="85"/>
      <c r="G25" s="75"/>
      <c r="I25" s="11"/>
      <c r="J25" s="11"/>
    </row>
    <row r="26" spans="1:12" s="10" customFormat="1" ht="12" customHeight="1" x14ac:dyDescent="0.2">
      <c r="A26" s="1"/>
      <c r="B26" s="1"/>
      <c r="C26" s="1"/>
      <c r="D26" s="59"/>
      <c r="E26" s="1"/>
      <c r="F26" s="1"/>
      <c r="G26" s="1"/>
      <c r="H26" s="1"/>
      <c r="I26" s="1"/>
      <c r="J26" s="1"/>
    </row>
    <row r="27" spans="1:12" s="10" customFormat="1" ht="30" customHeight="1" x14ac:dyDescent="0.2">
      <c r="A27" s="77" t="s">
        <v>16</v>
      </c>
      <c r="B27" s="78"/>
      <c r="C27" s="78"/>
      <c r="D27" s="78"/>
      <c r="E27" s="78"/>
      <c r="F27" s="79"/>
      <c r="G27" s="76"/>
      <c r="H27" s="36"/>
      <c r="I27" s="21"/>
      <c r="J27" s="21"/>
    </row>
    <row r="28" spans="1:12" s="10" customFormat="1" ht="29.25" customHeight="1" x14ac:dyDescent="0.2">
      <c r="A28" s="82" t="s">
        <v>42</v>
      </c>
      <c r="B28" s="82"/>
      <c r="C28" s="82"/>
      <c r="D28" s="82"/>
      <c r="E28" s="82"/>
      <c r="F28" s="82"/>
      <c r="G28" s="82"/>
      <c r="H28" s="60"/>
      <c r="I28" s="22"/>
      <c r="J28" s="22"/>
    </row>
    <row r="29" spans="1:12" s="10" customFormat="1" ht="30" customHeight="1" x14ac:dyDescent="0.2">
      <c r="A29" s="77" t="s">
        <v>24</v>
      </c>
      <c r="B29" s="78"/>
      <c r="C29" s="78"/>
      <c r="D29" s="78"/>
      <c r="E29" s="78"/>
      <c r="F29" s="79"/>
      <c r="G29" s="74"/>
      <c r="H29" s="36"/>
      <c r="I29" s="23"/>
      <c r="J29" s="23"/>
    </row>
    <row r="30" spans="1:12" s="10" customFormat="1" ht="21" customHeight="1" x14ac:dyDescent="0.2">
      <c r="A30" s="80" t="s">
        <v>36</v>
      </c>
      <c r="B30" s="80"/>
      <c r="C30" s="80"/>
      <c r="D30" s="80"/>
      <c r="E30" s="80"/>
      <c r="F30" s="80"/>
      <c r="G30" s="80"/>
      <c r="H30" s="81"/>
      <c r="I30" s="24"/>
      <c r="J30" s="24"/>
    </row>
  </sheetData>
  <sheetProtection algorithmName="SHA-512" hashValue="+tU+TiX9wkZhOpsaHHi+WHzqwGAOOo67MAzRTfFPyM+6/NebBIVBzuoUrYUzvkh7mXiRYOx9grPjx4Ed19oV4Q==" saltValue="Q82U8u4UKxIfA5lV45T+2A==" spinCount="100000" sheet="1" objects="1" scenarios="1"/>
  <mergeCells count="13">
    <mergeCell ref="K7:L7"/>
    <mergeCell ref="A4:B4"/>
    <mergeCell ref="F24:G24"/>
    <mergeCell ref="C7:F7"/>
    <mergeCell ref="A5:L5"/>
    <mergeCell ref="A29:F29"/>
    <mergeCell ref="A30:H30"/>
    <mergeCell ref="A28:G28"/>
    <mergeCell ref="A1:H1"/>
    <mergeCell ref="A2:H2"/>
    <mergeCell ref="A3:H3"/>
    <mergeCell ref="A25:F25"/>
    <mergeCell ref="A27:F27"/>
  </mergeCells>
  <pageMargins left="0" right="0" top="0" bottom="0" header="0" footer="0"/>
  <pageSetup paperSize="9" scale="7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workbookViewId="0">
      <selection activeCell="D14" sqref="D14"/>
    </sheetView>
  </sheetViews>
  <sheetFormatPr baseColWidth="10" defaultColWidth="11.42578125" defaultRowHeight="12" x14ac:dyDescent="0.2"/>
  <cols>
    <col min="1" max="1" width="11.5703125" style="1" customWidth="1"/>
    <col min="2" max="2" width="52.85546875" style="1" customWidth="1"/>
    <col min="3" max="3" width="17" style="1" bestFit="1" customWidth="1"/>
    <col min="4" max="4" width="17.28515625" style="1" customWidth="1"/>
    <col min="5" max="5" width="14.42578125" style="1" customWidth="1"/>
    <col min="6" max="16384" width="11.42578125" style="1"/>
  </cols>
  <sheetData>
    <row r="1" spans="1:6" ht="23.25" customHeight="1" x14ac:dyDescent="0.2">
      <c r="D1" s="18"/>
      <c r="E1" s="18"/>
    </row>
    <row r="2" spans="1:6" ht="24" customHeight="1" x14ac:dyDescent="0.2">
      <c r="A2" s="83" t="s">
        <v>14</v>
      </c>
      <c r="B2" s="83"/>
      <c r="C2" s="83"/>
      <c r="D2" s="83"/>
      <c r="E2" s="83"/>
    </row>
    <row r="3" spans="1:6" ht="10.5" customHeight="1" x14ac:dyDescent="0.2">
      <c r="A3" s="84"/>
      <c r="B3" s="84"/>
      <c r="C3" s="84"/>
      <c r="D3" s="19"/>
      <c r="E3" s="19"/>
      <c r="F3" s="2"/>
    </row>
    <row r="4" spans="1:6" ht="32.25" customHeight="1" x14ac:dyDescent="0.2">
      <c r="A4" s="46" t="s">
        <v>32</v>
      </c>
      <c r="B4" s="19"/>
      <c r="C4" s="19"/>
      <c r="D4" s="19"/>
      <c r="E4" s="19"/>
      <c r="F4" s="2"/>
    </row>
    <row r="5" spans="1:6" ht="13.5" customHeight="1" x14ac:dyDescent="0.2">
      <c r="A5" s="39"/>
      <c r="B5" s="39"/>
      <c r="C5" s="39"/>
      <c r="D5" s="39"/>
      <c r="E5" s="39"/>
      <c r="F5" s="2"/>
    </row>
    <row r="6" spans="1:6" ht="32.25" customHeight="1" x14ac:dyDescent="0.2">
      <c r="A6" s="19"/>
      <c r="B6" s="41" t="s">
        <v>35</v>
      </c>
      <c r="D6" s="19"/>
      <c r="E6" s="19"/>
      <c r="F6" s="2"/>
    </row>
    <row r="7" spans="1:6" ht="14.25" customHeight="1" thickBot="1" x14ac:dyDescent="0.25">
      <c r="A7" s="40"/>
      <c r="B7" s="40"/>
      <c r="C7" s="40"/>
      <c r="D7" s="40"/>
      <c r="E7" s="40"/>
      <c r="F7" s="2"/>
    </row>
    <row r="8" spans="1:6" ht="90" x14ac:dyDescent="0.2">
      <c r="A8" s="47" t="s">
        <v>0</v>
      </c>
      <c r="B8" s="26" t="s">
        <v>15</v>
      </c>
      <c r="C8" s="26" t="s">
        <v>21</v>
      </c>
      <c r="D8" s="26" t="s">
        <v>28</v>
      </c>
      <c r="E8" s="27" t="s">
        <v>31</v>
      </c>
    </row>
    <row r="9" spans="1:6" s="2" customFormat="1" ht="21.95" customHeight="1" x14ac:dyDescent="0.25">
      <c r="A9" s="28">
        <v>1</v>
      </c>
      <c r="B9" s="48" t="s">
        <v>1</v>
      </c>
      <c r="C9" s="53" t="str">
        <f>IF('LOT 1 - BPU'!G10="","",'LOT 1 - BPU'!G10)</f>
        <v/>
      </c>
      <c r="D9" s="5">
        <v>365</v>
      </c>
      <c r="E9" s="51" t="str">
        <f>IF(C9="","",C9*D9)</f>
        <v/>
      </c>
    </row>
    <row r="10" spans="1:6" s="2" customFormat="1" ht="21.95" customHeight="1" x14ac:dyDescent="0.25">
      <c r="A10" s="28">
        <v>2</v>
      </c>
      <c r="B10" s="48" t="s">
        <v>2</v>
      </c>
      <c r="C10" s="53" t="str">
        <f>IF('LOT 1 - BPU'!G11="","",'LOT 1 - BPU'!G11)</f>
        <v/>
      </c>
      <c r="D10" s="5">
        <v>385</v>
      </c>
      <c r="E10" s="51" t="str">
        <f t="shared" ref="E10:E20" si="0">IF(C10="","",C10*D10)</f>
        <v/>
      </c>
    </row>
    <row r="11" spans="1:6" s="2" customFormat="1" ht="21.95" customHeight="1" x14ac:dyDescent="0.25">
      <c r="A11" s="28">
        <v>3</v>
      </c>
      <c r="B11" s="48" t="s">
        <v>3</v>
      </c>
      <c r="C11" s="53" t="str">
        <f>IF('LOT 1 - BPU'!G12="","",'LOT 1 - BPU'!G12)</f>
        <v/>
      </c>
      <c r="D11" s="5">
        <v>5285</v>
      </c>
      <c r="E11" s="51" t="str">
        <f t="shared" si="0"/>
        <v/>
      </c>
    </row>
    <row r="12" spans="1:6" s="2" customFormat="1" ht="21.95" customHeight="1" x14ac:dyDescent="0.25">
      <c r="A12" s="28" t="s">
        <v>4</v>
      </c>
      <c r="B12" s="48" t="s">
        <v>5</v>
      </c>
      <c r="C12" s="53" t="str">
        <f>IF('LOT 1 - BPU'!G13="","",'LOT 1 - BPU'!G13)</f>
        <v/>
      </c>
      <c r="D12" s="5">
        <v>85</v>
      </c>
      <c r="E12" s="51" t="str">
        <f t="shared" si="0"/>
        <v/>
      </c>
    </row>
    <row r="13" spans="1:6" s="2" customFormat="1" ht="21.95" customHeight="1" x14ac:dyDescent="0.25">
      <c r="A13" s="28" t="s">
        <v>6</v>
      </c>
      <c r="B13" s="48" t="s">
        <v>7</v>
      </c>
      <c r="C13" s="53" t="str">
        <f>IF('LOT 1 - BPU'!G14="","",'LOT 1 - BPU'!G14)</f>
        <v/>
      </c>
      <c r="D13" s="5">
        <v>130</v>
      </c>
      <c r="E13" s="51" t="str">
        <f t="shared" si="0"/>
        <v/>
      </c>
    </row>
    <row r="14" spans="1:6" s="2" customFormat="1" ht="21.95" customHeight="1" x14ac:dyDescent="0.25">
      <c r="A14" s="28">
        <v>5</v>
      </c>
      <c r="B14" s="48" t="s">
        <v>8</v>
      </c>
      <c r="C14" s="53" t="str">
        <f>IF('LOT 1 - BPU'!G15="","",'LOT 1 - BPU'!G15)</f>
        <v/>
      </c>
      <c r="D14" s="5">
        <v>1285</v>
      </c>
      <c r="E14" s="51" t="str">
        <f t="shared" si="0"/>
        <v/>
      </c>
    </row>
    <row r="15" spans="1:6" s="2" customFormat="1" ht="21.95" customHeight="1" x14ac:dyDescent="0.25">
      <c r="A15" s="28">
        <v>6</v>
      </c>
      <c r="B15" s="49" t="s">
        <v>9</v>
      </c>
      <c r="C15" s="53" t="str">
        <f>IF('LOT 1 - BPU'!G16="","",'LOT 1 - BPU'!G16)</f>
        <v/>
      </c>
      <c r="D15" s="5">
        <v>30</v>
      </c>
      <c r="E15" s="51" t="str">
        <f t="shared" si="0"/>
        <v/>
      </c>
    </row>
    <row r="16" spans="1:6" s="2" customFormat="1" ht="21.95" customHeight="1" x14ac:dyDescent="0.25">
      <c r="A16" s="28">
        <v>7</v>
      </c>
      <c r="B16" s="48" t="s">
        <v>10</v>
      </c>
      <c r="C16" s="53" t="str">
        <f>IF('LOT 1 - BPU'!G17="","",'LOT 1 - BPU'!G17)</f>
        <v/>
      </c>
      <c r="D16" s="5">
        <v>300</v>
      </c>
      <c r="E16" s="51" t="str">
        <f t="shared" si="0"/>
        <v/>
      </c>
    </row>
    <row r="17" spans="1:5" s="2" customFormat="1" ht="21.95" customHeight="1" x14ac:dyDescent="0.25">
      <c r="A17" s="28">
        <v>8</v>
      </c>
      <c r="B17" s="48" t="s">
        <v>11</v>
      </c>
      <c r="C17" s="53" t="str">
        <f>IF('LOT 1 - BPU'!G18="","",'LOT 1 - BPU'!G18)</f>
        <v/>
      </c>
      <c r="D17" s="5">
        <v>20</v>
      </c>
      <c r="E17" s="51" t="str">
        <f t="shared" si="0"/>
        <v/>
      </c>
    </row>
    <row r="18" spans="1:5" s="2" customFormat="1" ht="21.95" customHeight="1" x14ac:dyDescent="0.25">
      <c r="A18" s="28">
        <v>9</v>
      </c>
      <c r="B18" s="49" t="s">
        <v>12</v>
      </c>
      <c r="C18" s="53" t="str">
        <f>IF('LOT 1 - BPU'!G19="","",'LOT 1 - BPU'!G19)</f>
        <v/>
      </c>
      <c r="D18" s="5">
        <v>15</v>
      </c>
      <c r="E18" s="51" t="str">
        <f t="shared" si="0"/>
        <v/>
      </c>
    </row>
    <row r="19" spans="1:5" s="2" customFormat="1" ht="21.95" customHeight="1" x14ac:dyDescent="0.25">
      <c r="A19" s="28">
        <v>10</v>
      </c>
      <c r="B19" s="48" t="s">
        <v>18</v>
      </c>
      <c r="C19" s="53" t="str">
        <f>IF('LOT 1 - BPU'!G20="","",'LOT 1 - BPU'!G20)</f>
        <v/>
      </c>
      <c r="D19" s="5">
        <v>625</v>
      </c>
      <c r="E19" s="51" t="str">
        <f t="shared" si="0"/>
        <v/>
      </c>
    </row>
    <row r="20" spans="1:5" s="2" customFormat="1" ht="21.95" customHeight="1" thickBot="1" x14ac:dyDescent="0.3">
      <c r="A20" s="29">
        <v>11</v>
      </c>
      <c r="B20" s="50" t="s">
        <v>13</v>
      </c>
      <c r="C20" s="54" t="str">
        <f>IF('LOT 1 - BPU'!G21="","",'LOT 1 - BPU'!G21)</f>
        <v/>
      </c>
      <c r="D20" s="8">
        <v>340</v>
      </c>
      <c r="E20" s="52" t="str">
        <f t="shared" si="0"/>
        <v/>
      </c>
    </row>
    <row r="21" spans="1:5" s="2" customFormat="1" ht="35.25" customHeight="1" x14ac:dyDescent="0.25">
      <c r="A21" s="13"/>
      <c r="B21" s="14"/>
      <c r="C21" s="92" t="s">
        <v>33</v>
      </c>
      <c r="D21" s="93"/>
      <c r="E21" s="55">
        <f>SUM(E9:E20)</f>
        <v>0</v>
      </c>
    </row>
    <row r="22" spans="1:5" s="2" customFormat="1" ht="41.25" customHeight="1" thickBot="1" x14ac:dyDescent="0.3">
      <c r="A22" s="13"/>
      <c r="B22" s="14"/>
      <c r="C22" s="94" t="s">
        <v>34</v>
      </c>
      <c r="D22" s="95"/>
      <c r="E22" s="56">
        <f>E21*1.2</f>
        <v>0</v>
      </c>
    </row>
  </sheetData>
  <sheetProtection algorithmName="SHA-512" hashValue="jl+SROzvoYkmXO9BPtoet2jaxVOf0YAop+CpK4pbDKi/a6Q58NkVbe+d+Wa5ySPTVxHHB9kfJ6clUwqS0d3AGg==" saltValue="obnfa3gKOx7TA4PlzN1Kgg==" spinCount="100000" sheet="1" objects="1" scenarios="1"/>
  <mergeCells count="4">
    <mergeCell ref="C21:D21"/>
    <mergeCell ref="C22:D22"/>
    <mergeCell ref="A2:E2"/>
    <mergeCell ref="A3:C3"/>
  </mergeCells>
  <pageMargins left="0" right="0" top="0" bottom="0" header="0" footer="0"/>
  <pageSetup paperSize="9" scale="7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1 - BPU</vt:lpstr>
      <vt:lpstr>DQE</vt:lpstr>
      <vt:lpstr>DQE!Zone_d_impression</vt:lpstr>
      <vt:lpstr>'LOT 1 - BPU'!Zone_d_impression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2026-03-20T08:20:18Z</dcterms:created>
  <dcterms:modified xsi:type="dcterms:W3CDTF">2026-08-13T11:13:06Z</dcterms:modified>
</cp:coreProperties>
</file>